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605"/>
  </bookViews>
  <sheets>
    <sheet name="METRAGEM" sheetId="1" r:id="rId1"/>
    <sheet name="CRITÉRIO ANUAL" sheetId="2" r:id="rId2"/>
    <sheet name="FREQUÊNCIA DE LIMPEZA" sheetId="3" r:id="rId3"/>
    <sheet name="Uniformes" sheetId="4" r:id="rId4"/>
  </sheets>
  <calcPr calcId="152511"/>
</workbook>
</file>

<file path=xl/calcChain.xml><?xml version="1.0" encoding="utf-8"?>
<calcChain xmlns="http://schemas.openxmlformats.org/spreadsheetml/2006/main">
  <c r="E16" i="4" l="1"/>
  <c r="E15" i="4"/>
  <c r="E6" i="4"/>
  <c r="E4" i="4"/>
  <c r="E14" i="4"/>
  <c r="E5" i="4"/>
  <c r="E7" i="4"/>
  <c r="E8" i="4"/>
  <c r="E3" i="4"/>
  <c r="F17" i="4" l="1"/>
  <c r="E20" i="4"/>
  <c r="F8" i="4"/>
  <c r="E9" i="4"/>
  <c r="E22" i="4" s="1"/>
  <c r="F4" i="4" l="1"/>
  <c r="F15" i="4"/>
  <c r="E4" i="2"/>
  <c r="F4" i="2" s="1"/>
  <c r="E5" i="2"/>
  <c r="F5" i="2" s="1"/>
  <c r="E6" i="2"/>
  <c r="F6" i="2" s="1"/>
  <c r="E7" i="2"/>
  <c r="F7" i="2" s="1"/>
  <c r="E8" i="2"/>
  <c r="F8" i="2" s="1"/>
  <c r="E9" i="2"/>
  <c r="F9" i="2" s="1"/>
  <c r="E10" i="2"/>
  <c r="F10" i="2" s="1"/>
  <c r="E11" i="2"/>
  <c r="F11" i="2" s="1"/>
  <c r="E12" i="2"/>
  <c r="F12" i="2" s="1"/>
  <c r="E13" i="2"/>
  <c r="F13" i="2" s="1"/>
  <c r="E14" i="2"/>
  <c r="F14" i="2" s="1"/>
  <c r="E15" i="2"/>
  <c r="F15" i="2" s="1"/>
  <c r="E16" i="2"/>
  <c r="F16" i="2" s="1"/>
  <c r="E17" i="2"/>
  <c r="F17" i="2" s="1"/>
  <c r="E18" i="2"/>
  <c r="F18" i="2" s="1"/>
  <c r="E19" i="2"/>
  <c r="F19" i="2" s="1"/>
  <c r="E20" i="2"/>
  <c r="F20" i="2" s="1"/>
  <c r="E21" i="2"/>
  <c r="F21" i="2" s="1"/>
  <c r="E22" i="2"/>
  <c r="F22" i="2" s="1"/>
  <c r="E23" i="2"/>
  <c r="F23" i="2" s="1"/>
  <c r="E24" i="2"/>
  <c r="F24" i="2" s="1"/>
  <c r="E25" i="2"/>
  <c r="F25" i="2" s="1"/>
  <c r="E3" i="2"/>
  <c r="F3" i="2" s="1"/>
  <c r="F26" i="2" l="1"/>
  <c r="J4" i="1"/>
  <c r="I4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<sst xmlns="http://schemas.openxmlformats.org/spreadsheetml/2006/main" count="142" uniqueCount="103">
  <si>
    <t>ESCOLA</t>
  </si>
  <si>
    <t>TURNOS</t>
  </si>
  <si>
    <t>BLOCO ADMINISTRATIVO</t>
  </si>
  <si>
    <t>INSTALAÇÕES SANITÁRIAS</t>
  </si>
  <si>
    <t>VIDROS</t>
  </si>
  <si>
    <t>CALÇADAS</t>
  </si>
  <si>
    <t>ÁREAS PAVIMENTADAS</t>
  </si>
  <si>
    <t>ÁREAS NÃO PAVIMENTADAS</t>
  </si>
  <si>
    <t>QUANTIDADE DE TURNOS</t>
  </si>
  <si>
    <t>Total</t>
  </si>
  <si>
    <t>-</t>
  </si>
  <si>
    <t>BLOCO   PEDAGÓGICO</t>
  </si>
  <si>
    <t>BLOCO DE    SERVIÇOS</t>
  </si>
  <si>
    <t>Secretária Municipal de Educação</t>
  </si>
  <si>
    <t>Especificação</t>
  </si>
  <si>
    <t>Unidade</t>
  </si>
  <si>
    <t>Preço</t>
  </si>
  <si>
    <t>Balde, 12L</t>
  </si>
  <si>
    <t>Unid.</t>
  </si>
  <si>
    <t>Balde,  20 L</t>
  </si>
  <si>
    <t>Água sanitária</t>
  </si>
  <si>
    <t>Litro</t>
  </si>
  <si>
    <t>Álcool em gel 500 gramas</t>
  </si>
  <si>
    <t>Fr.</t>
  </si>
  <si>
    <t>Bucha dupla face</t>
  </si>
  <si>
    <t>Detergente concentrado 5 litros</t>
  </si>
  <si>
    <t>Gal.</t>
  </si>
  <si>
    <t>Desinfetante floral</t>
  </si>
  <si>
    <t>Pct.</t>
  </si>
  <si>
    <t>Escova para tanque, Cabo de Plástico</t>
  </si>
  <si>
    <t>Mangueira para jardim, 50 metros</t>
  </si>
  <si>
    <t>Limpa vidros, galão 5 litros</t>
  </si>
  <si>
    <t>Selador , galão 5 litros</t>
  </si>
  <si>
    <t>Cera acrílica, galão 5 litros</t>
  </si>
  <si>
    <t>Removedor, galão 5 litros</t>
  </si>
  <si>
    <t>Saco para lixo, 100 litros, pact. com 100 unid.</t>
  </si>
  <si>
    <t>Total R$</t>
  </si>
  <si>
    <t>FREQUÊNCIA  LIMPEZA</t>
  </si>
  <si>
    <t>DIÁRIO</t>
  </si>
  <si>
    <t>BLOCO</t>
  </si>
  <si>
    <t xml:space="preserve">FREQUÊNCIA  </t>
  </si>
  <si>
    <t>Bloco Administrativo</t>
  </si>
  <si>
    <t>1 vez ao dia = 20 vezes mensais</t>
  </si>
  <si>
    <t>Bloco Pedagógico</t>
  </si>
  <si>
    <t>Limpar antes de cada turno = 20* quantidade de turnos mensais</t>
  </si>
  <si>
    <t>Bloco de serviços</t>
  </si>
  <si>
    <t>Limpar após cada refeição</t>
  </si>
  <si>
    <t>1 refeição por turno = 20* quantidades de turnos das escolas que não são integrais</t>
  </si>
  <si>
    <t>M e T ( Integral) 4 refeições por dia = 80 refeições mensais por escola integral</t>
  </si>
  <si>
    <t>Instalações sanitárias</t>
  </si>
  <si>
    <t>Limpar das 6 :00 h às 7:00 h e após cada refeição</t>
  </si>
  <si>
    <t>Calçadas</t>
  </si>
  <si>
    <t>1 vez por semana = 4 vezes mensais</t>
  </si>
  <si>
    <t>Áreas pavimentadas</t>
  </si>
  <si>
    <t>2 vezes por semana = 8 vezes mensais</t>
  </si>
  <si>
    <t>Áreas não pavimentadas</t>
  </si>
  <si>
    <t>QUINZENAL</t>
  </si>
  <si>
    <t>Vidros</t>
  </si>
  <si>
    <t>1 vez a cada quinzena = 2 vezes mensal</t>
  </si>
  <si>
    <t>TANIA MARIA DE SOUZA TOLEDO</t>
  </si>
  <si>
    <r>
      <t>DEMANAL</t>
    </r>
    <r>
      <rPr>
        <sz val="12"/>
        <color theme="0"/>
        <rFont val="Calibri"/>
        <family val="2"/>
        <scheme val="minor"/>
      </rPr>
      <t>SEMANAL</t>
    </r>
  </si>
  <si>
    <t>OBS: *   M = Manhã,  T = Tarde e N= Noite</t>
  </si>
  <si>
    <t xml:space="preserve">Preços obtidos através do Banco de Preços </t>
  </si>
  <si>
    <t>Tania  Maria de Souza Toledo</t>
  </si>
  <si>
    <t>SECRETÁRIA MUNICIPAL DE EDUCAÇÃO</t>
  </si>
  <si>
    <t>BLOCO 6 INFANTIL - ÁREA (M²)</t>
  </si>
  <si>
    <t>M e T</t>
  </si>
  <si>
    <t>EMEI Jardim Brasília (Anexo)</t>
  </si>
  <si>
    <t>CRITÉRIO ANUAL - BLOCO 6 INFANTIL</t>
  </si>
  <si>
    <t>Diretora Administrativa e Financeira</t>
  </si>
  <si>
    <t xml:space="preserve">    Diretora Administrativa e Financeira</t>
  </si>
  <si>
    <t>Escova para vaso sanitário com suporte</t>
  </si>
  <si>
    <t>Pá para lixo, cabo de aproximadamente 90 cm</t>
  </si>
  <si>
    <t>Pano de chão aprox. 45x75cm</t>
  </si>
  <si>
    <t>Rodo 40 cm, cabo min. 130 cm</t>
  </si>
  <si>
    <t>Rodo 60 cm, cabo min. 130cm</t>
  </si>
  <si>
    <t>Vassoura de pelo, 30 cm cabo min. 130 cm</t>
  </si>
  <si>
    <t>Vassoura de pelo, 60 cm cabo min. 130 cm</t>
  </si>
  <si>
    <t>Vassoura de piaçava de nylon cabo min. 130 cm</t>
  </si>
  <si>
    <t>Vassoura de coqueiro cabo min. 130 cm</t>
  </si>
  <si>
    <r>
      <t xml:space="preserve"> </t>
    </r>
    <r>
      <rPr>
        <b/>
        <sz val="10"/>
        <color theme="1"/>
        <rFont val="Franklin Gothic Medium"/>
        <family val="2"/>
      </rPr>
      <t>TOTAL</t>
    </r>
  </si>
  <si>
    <t>Funçao: Servente de Limpeza, Jardineiro, Limpador de Vidros e Copeiro</t>
  </si>
  <si>
    <t>Uniforme</t>
  </si>
  <si>
    <t>Quantidade</t>
  </si>
  <si>
    <t>Periodo de uso</t>
  </si>
  <si>
    <t>Valor Unitario</t>
  </si>
  <si>
    <t>Média Mensal</t>
  </si>
  <si>
    <t>Calça em Brim</t>
  </si>
  <si>
    <t>12 meses</t>
  </si>
  <si>
    <t>Camiseta manga curta</t>
  </si>
  <si>
    <t>6 meses</t>
  </si>
  <si>
    <t>UNIFORMES</t>
  </si>
  <si>
    <t>Par Bota PVC cano Longo</t>
  </si>
  <si>
    <t>Par de Luva PVC cano longo</t>
  </si>
  <si>
    <t>3 meses</t>
  </si>
  <si>
    <t>Oculos de segurança</t>
  </si>
  <si>
    <t>Avental de proteção</t>
  </si>
  <si>
    <t>EPIs</t>
  </si>
  <si>
    <t>Funçao: Encarregado</t>
  </si>
  <si>
    <t>TOTAL MENSAL</t>
  </si>
  <si>
    <t>Marco Túlio de Castro Caliman</t>
  </si>
  <si>
    <t xml:space="preserve">    MARCO TULIO DE CASTRO CALIMAN</t>
  </si>
  <si>
    <t>MARCO TULI DE CASTRO CALIMAN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</si>
</sst>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&quot;R$ &quot;#,##0.00"/>
  </numFmts>
  <fonts count="2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Franklin Gothic Medium"/>
      <family val="2"/>
    </font>
    <font>
      <sz val="11"/>
      <color theme="1"/>
      <name val="Franklin Gothic Medium"/>
      <family val="2"/>
    </font>
    <font>
      <sz val="9"/>
      <color theme="1"/>
      <name val="Calibri"/>
      <family val="2"/>
      <scheme val="minor"/>
    </font>
    <font>
      <sz val="8"/>
      <color theme="1"/>
      <name val="Franklin Gothic Medium"/>
      <family val="2"/>
    </font>
    <font>
      <b/>
      <sz val="8"/>
      <color theme="1"/>
      <name val="Franklin Gothic Medium"/>
      <family val="2"/>
    </font>
    <font>
      <b/>
      <sz val="8"/>
      <color rgb="FF000000"/>
      <name val="Arial Narrow"/>
      <family val="2"/>
    </font>
    <font>
      <sz val="10"/>
      <color theme="1"/>
      <name val="Franklin Gothic Medium"/>
      <family val="2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Arial Narrow"/>
      <family val="2"/>
    </font>
    <font>
      <b/>
      <sz val="10"/>
      <color theme="0"/>
      <name val="Calibri"/>
      <family val="2"/>
      <scheme val="minor"/>
    </font>
    <font>
      <sz val="9"/>
      <color rgb="FF000000"/>
      <name val="Arial Narrow"/>
      <family val="2"/>
    </font>
    <font>
      <b/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Franklin Gothic Medium"/>
      <family val="2"/>
    </font>
    <font>
      <b/>
      <sz val="10"/>
      <color rgb="FF202124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13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3" fillId="0" borderId="6" xfId="0" applyFont="1" applyBorder="1"/>
    <xf numFmtId="0" fontId="4" fillId="0" borderId="6" xfId="0" applyFont="1" applyBorder="1" applyAlignment="1">
      <alignment horizontal="center"/>
    </xf>
    <xf numFmtId="164" fontId="3" fillId="0" borderId="6" xfId="0" applyNumberFormat="1" applyFont="1" applyBorder="1" applyAlignment="1"/>
    <xf numFmtId="49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6" xfId="0" applyFont="1" applyBorder="1"/>
    <xf numFmtId="49" fontId="4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/>
    <xf numFmtId="49" fontId="2" fillId="0" borderId="0" xfId="0" applyNumberFormat="1" applyFont="1" applyAlignment="1">
      <alignment horizontal="center"/>
    </xf>
    <xf numFmtId="164" fontId="6" fillId="0" borderId="8" xfId="0" applyNumberFormat="1" applyFont="1" applyBorder="1" applyAlignment="1">
      <alignment horizontal="left" vertical="center"/>
    </xf>
    <xf numFmtId="164" fontId="6" fillId="0" borderId="8" xfId="0" applyNumberFormat="1" applyFont="1" applyBorder="1" applyAlignment="1">
      <alignment horizontal="left"/>
    </xf>
    <xf numFmtId="164" fontId="6" fillId="0" borderId="8" xfId="0" applyNumberFormat="1" applyFont="1" applyFill="1" applyBorder="1" applyAlignment="1">
      <alignment horizontal="left"/>
    </xf>
    <xf numFmtId="0" fontId="0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64" fontId="6" fillId="0" borderId="10" xfId="0" applyNumberFormat="1" applyFont="1" applyBorder="1" applyAlignment="1">
      <alignment horizontal="left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164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/>
    <xf numFmtId="0" fontId="11" fillId="0" borderId="0" xfId="0" applyFont="1"/>
    <xf numFmtId="0" fontId="11" fillId="0" borderId="0" xfId="0" applyFont="1" applyBorder="1"/>
    <xf numFmtId="0" fontId="10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49" fontId="11" fillId="0" borderId="0" xfId="0" applyNumberFormat="1" applyFont="1" applyAlignment="1"/>
    <xf numFmtId="0" fontId="11" fillId="0" borderId="0" xfId="0" applyFont="1" applyAlignment="1"/>
    <xf numFmtId="49" fontId="11" fillId="0" borderId="0" xfId="0" applyNumberFormat="1" applyFont="1" applyBorder="1" applyAlignment="1"/>
    <xf numFmtId="0" fontId="0" fillId="0" borderId="0" xfId="0" applyFont="1" applyBorder="1" applyAlignment="1">
      <alignment horizontal="left" vertical="top"/>
    </xf>
    <xf numFmtId="0" fontId="12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5" fillId="0" borderId="0" xfId="0" applyFont="1"/>
    <xf numFmtId="164" fontId="15" fillId="2" borderId="1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/>
    <xf numFmtId="49" fontId="9" fillId="0" borderId="14" xfId="0" applyNumberFormat="1" applyFont="1" applyBorder="1" applyAlignment="1"/>
    <xf numFmtId="0" fontId="3" fillId="0" borderId="8" xfId="0" applyFont="1" applyBorder="1"/>
    <xf numFmtId="0" fontId="8" fillId="0" borderId="8" xfId="0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/>
    </xf>
    <xf numFmtId="0" fontId="18" fillId="0" borderId="8" xfId="0" applyNumberFormat="1" applyFont="1" applyBorder="1" applyAlignment="1">
      <alignment horizontal="center"/>
    </xf>
    <xf numFmtId="0" fontId="9" fillId="0" borderId="8" xfId="0" applyNumberFormat="1" applyFont="1" applyFill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 vertical="center"/>
    </xf>
    <xf numFmtId="0" fontId="18" fillId="0" borderId="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6" fillId="0" borderId="14" xfId="0" applyFont="1" applyBorder="1" applyAlignment="1"/>
    <xf numFmtId="0" fontId="0" fillId="3" borderId="8" xfId="0" applyFont="1" applyFill="1" applyBorder="1"/>
    <xf numFmtId="0" fontId="0" fillId="3" borderId="8" xfId="0" applyFill="1" applyBorder="1"/>
    <xf numFmtId="0" fontId="0" fillId="0" borderId="16" xfId="0" applyFont="1" applyBorder="1"/>
    <xf numFmtId="0" fontId="0" fillId="0" borderId="17" xfId="0" applyFont="1" applyBorder="1"/>
    <xf numFmtId="165" fontId="0" fillId="0" borderId="17" xfId="0" applyNumberFormat="1" applyBorder="1"/>
    <xf numFmtId="165" fontId="20" fillId="0" borderId="17" xfId="1" applyNumberFormat="1" applyFont="1" applyFill="1" applyBorder="1" applyAlignment="1" applyProtection="1"/>
    <xf numFmtId="165" fontId="20" fillId="0" borderId="0" xfId="1" applyNumberFormat="1" applyFont="1" applyFill="1" applyBorder="1" applyAlignment="1" applyProtection="1"/>
    <xf numFmtId="0" fontId="0" fillId="3" borderId="18" xfId="0" applyFont="1" applyFill="1" applyBorder="1"/>
    <xf numFmtId="0" fontId="0" fillId="4" borderId="19" xfId="0" applyFill="1" applyBorder="1"/>
    <xf numFmtId="165" fontId="20" fillId="0" borderId="18" xfId="1" applyNumberFormat="1" applyFont="1" applyFill="1" applyBorder="1" applyAlignment="1" applyProtection="1"/>
    <xf numFmtId="165" fontId="0" fillId="0" borderId="14" xfId="0" applyNumberFormat="1" applyBorder="1"/>
    <xf numFmtId="0" fontId="21" fillId="0" borderId="0" xfId="0" applyFont="1"/>
    <xf numFmtId="165" fontId="0" fillId="0" borderId="18" xfId="0" applyNumberFormat="1" applyBorder="1"/>
    <xf numFmtId="49" fontId="4" fillId="0" borderId="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4" xfId="0" applyFont="1" applyBorder="1" applyAlignment="1">
      <alignment horizontal="right" vertical="top"/>
    </xf>
    <xf numFmtId="0" fontId="0" fillId="0" borderId="0" xfId="0" applyFont="1" applyBorder="1" applyAlignment="1">
      <alignment horizontal="right" vertical="top"/>
    </xf>
    <xf numFmtId="0" fontId="10" fillId="2" borderId="1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49" fontId="11" fillId="0" borderId="7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2" borderId="13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7" zoomScaleNormal="100" zoomScaleSheetLayoutView="100" zoomScalePageLayoutView="120" workbookViewId="0">
      <selection activeCell="A7" sqref="A7:C7"/>
    </sheetView>
  </sheetViews>
  <sheetFormatPr defaultRowHeight="15" x14ac:dyDescent="0.25"/>
  <cols>
    <col min="1" max="1" width="25.140625" bestFit="1" customWidth="1"/>
    <col min="2" max="2" width="12.85546875" bestFit="1" customWidth="1"/>
    <col min="3" max="3" width="12.5703125" customWidth="1"/>
    <col min="4" max="4" width="9.42578125" customWidth="1"/>
    <col min="5" max="5" width="8.85546875" customWidth="1"/>
    <col min="6" max="6" width="9.7109375" customWidth="1"/>
    <col min="7" max="8" width="7.42578125" customWidth="1"/>
    <col min="9" max="9" width="11.85546875" customWidth="1"/>
    <col min="10" max="10" width="11.42578125" customWidth="1"/>
    <col min="11" max="11" width="10.140625" customWidth="1"/>
    <col min="12" max="12" width="13.28515625" customWidth="1"/>
  </cols>
  <sheetData>
    <row r="1" spans="1:12" ht="18.75" x14ac:dyDescent="0.3">
      <c r="A1" s="99" t="s">
        <v>65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82"/>
    </row>
    <row r="2" spans="1:12" ht="34.5" thickBot="1" x14ac:dyDescent="0.3">
      <c r="A2" s="1" t="s">
        <v>0</v>
      </c>
      <c r="B2" s="1" t="s">
        <v>1</v>
      </c>
      <c r="C2" s="48" t="s">
        <v>2</v>
      </c>
      <c r="D2" s="48" t="s">
        <v>11</v>
      </c>
      <c r="E2" s="48" t="s">
        <v>12</v>
      </c>
      <c r="F2" s="48" t="s">
        <v>3</v>
      </c>
      <c r="G2" s="1" t="s">
        <v>4</v>
      </c>
      <c r="H2" s="1" t="s">
        <v>5</v>
      </c>
      <c r="I2" s="48" t="s">
        <v>6</v>
      </c>
      <c r="J2" s="48" t="s">
        <v>7</v>
      </c>
      <c r="K2" s="48" t="s">
        <v>8</v>
      </c>
    </row>
    <row r="3" spans="1:12" ht="15.75" thickBot="1" x14ac:dyDescent="0.3">
      <c r="A3" s="51" t="s">
        <v>67</v>
      </c>
      <c r="B3" s="49" t="s">
        <v>66</v>
      </c>
      <c r="C3" s="49">
        <v>75.91</v>
      </c>
      <c r="D3" s="49">
        <v>294.95999999999998</v>
      </c>
      <c r="E3" s="49">
        <v>420.17</v>
      </c>
      <c r="F3" s="49">
        <v>46.6</v>
      </c>
      <c r="G3" s="49">
        <v>153.1</v>
      </c>
      <c r="H3" s="49">
        <v>515.07000000000005</v>
      </c>
      <c r="I3" s="49">
        <v>1010.63</v>
      </c>
      <c r="J3" s="49">
        <v>779.89</v>
      </c>
      <c r="K3" s="50">
        <v>2</v>
      </c>
    </row>
    <row r="4" spans="1:12" x14ac:dyDescent="0.25">
      <c r="A4" s="46" t="s">
        <v>9</v>
      </c>
      <c r="B4" s="47"/>
      <c r="C4" s="47">
        <f t="shared" ref="C4:J4" si="0">SUM(C3:C3)</f>
        <v>75.91</v>
      </c>
      <c r="D4" s="47">
        <f t="shared" si="0"/>
        <v>294.95999999999998</v>
      </c>
      <c r="E4" s="47">
        <f t="shared" si="0"/>
        <v>420.17</v>
      </c>
      <c r="F4" s="47">
        <f t="shared" si="0"/>
        <v>46.6</v>
      </c>
      <c r="G4" s="47">
        <f t="shared" si="0"/>
        <v>153.1</v>
      </c>
      <c r="H4" s="47">
        <f t="shared" si="0"/>
        <v>515.07000000000005</v>
      </c>
      <c r="I4" s="47">
        <f t="shared" si="0"/>
        <v>1010.63</v>
      </c>
      <c r="J4" s="47">
        <f t="shared" si="0"/>
        <v>779.89</v>
      </c>
      <c r="K4" s="47" t="s">
        <v>10</v>
      </c>
    </row>
    <row r="5" spans="1:12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2" ht="15.75" x14ac:dyDescent="0.3">
      <c r="A6" s="2"/>
      <c r="B6" s="3"/>
      <c r="C6" s="4"/>
      <c r="D6" s="5"/>
      <c r="E6" s="6"/>
      <c r="F6" s="6"/>
      <c r="G6" s="7"/>
      <c r="H6" s="8"/>
      <c r="I6" s="8"/>
      <c r="J6" s="9"/>
    </row>
    <row r="7" spans="1:12" ht="15.75" x14ac:dyDescent="0.3">
      <c r="A7" s="97" t="s">
        <v>100</v>
      </c>
      <c r="B7" s="97"/>
      <c r="C7" s="97"/>
      <c r="D7" s="5"/>
      <c r="E7" s="6"/>
      <c r="F7" s="6"/>
      <c r="G7" s="96" t="s">
        <v>63</v>
      </c>
      <c r="H7" s="96"/>
      <c r="I7" s="96"/>
      <c r="J7" s="96"/>
    </row>
    <row r="8" spans="1:12" ht="15.75" x14ac:dyDescent="0.3">
      <c r="A8" s="97" t="s">
        <v>69</v>
      </c>
      <c r="B8" s="97"/>
      <c r="C8" s="97"/>
      <c r="D8" s="5"/>
      <c r="E8" s="6"/>
      <c r="F8" s="6"/>
      <c r="G8" s="98" t="s">
        <v>13</v>
      </c>
      <c r="H8" s="98"/>
      <c r="I8" s="98"/>
      <c r="J8" s="98"/>
    </row>
    <row r="11" spans="1:12" x14ac:dyDescent="0.25">
      <c r="L11" s="52"/>
    </row>
  </sheetData>
  <mergeCells count="5">
    <mergeCell ref="A7:C7"/>
    <mergeCell ref="G7:J7"/>
    <mergeCell ref="A8:C8"/>
    <mergeCell ref="G8:J8"/>
    <mergeCell ref="A1:K1"/>
  </mergeCells>
  <pageMargins left="0.31496062992125984" right="0.31496062992125984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>
      <selection activeCell="F36" sqref="F36"/>
    </sheetView>
  </sheetViews>
  <sheetFormatPr defaultRowHeight="15" x14ac:dyDescent="0.25"/>
  <cols>
    <col min="1" max="1" width="36.7109375" bestFit="1" customWidth="1"/>
    <col min="2" max="2" width="8" bestFit="1" customWidth="1"/>
    <col min="3" max="3" width="9" style="18" customWidth="1"/>
    <col min="4" max="4" width="9.28515625" customWidth="1"/>
    <col min="5" max="5" width="7" customWidth="1"/>
    <col min="6" max="6" width="12" bestFit="1" customWidth="1"/>
    <col min="7" max="7" width="5.140625" customWidth="1"/>
    <col min="8" max="8" width="4.85546875" customWidth="1"/>
    <col min="9" max="9" width="4.42578125" customWidth="1"/>
    <col min="10" max="10" width="4.7109375" customWidth="1"/>
    <col min="11" max="11" width="5.42578125" customWidth="1"/>
    <col min="12" max="12" width="14.28515625" style="20" bestFit="1" customWidth="1"/>
  </cols>
  <sheetData>
    <row r="1" spans="1:12" ht="15.75" customHeight="1" x14ac:dyDescent="0.25">
      <c r="A1" s="101" t="s">
        <v>68</v>
      </c>
      <c r="B1" s="101"/>
      <c r="C1" s="101"/>
      <c r="D1" s="101"/>
      <c r="E1" s="101"/>
      <c r="F1" s="102"/>
      <c r="G1" s="62"/>
      <c r="H1" s="61"/>
      <c r="I1" s="61"/>
      <c r="J1" s="61"/>
      <c r="K1" s="61"/>
      <c r="L1" s="61"/>
    </row>
    <row r="2" spans="1:12" ht="38.25" x14ac:dyDescent="0.25">
      <c r="A2" s="26" t="s">
        <v>14</v>
      </c>
      <c r="B2" s="26" t="s">
        <v>15</v>
      </c>
      <c r="C2" s="25" t="s">
        <v>16</v>
      </c>
      <c r="D2" s="64" t="s">
        <v>67</v>
      </c>
      <c r="E2" s="65" t="s">
        <v>80</v>
      </c>
      <c r="F2" s="27" t="s">
        <v>36</v>
      </c>
      <c r="L2"/>
    </row>
    <row r="3" spans="1:12" x14ac:dyDescent="0.25">
      <c r="A3" s="74" t="s">
        <v>17</v>
      </c>
      <c r="B3" s="72" t="s">
        <v>18</v>
      </c>
      <c r="C3" s="21">
        <v>12.75</v>
      </c>
      <c r="D3" s="66">
        <v>12</v>
      </c>
      <c r="E3" s="67">
        <f t="shared" ref="E3:E25" si="0">SUM(D3:D3)</f>
        <v>12</v>
      </c>
      <c r="F3" s="55">
        <f t="shared" ref="F3:F25" si="1">C3*E3</f>
        <v>153</v>
      </c>
      <c r="L3"/>
    </row>
    <row r="4" spans="1:12" x14ac:dyDescent="0.25">
      <c r="A4" s="75" t="s">
        <v>19</v>
      </c>
      <c r="B4" s="73" t="s">
        <v>18</v>
      </c>
      <c r="C4" s="17">
        <v>13.42</v>
      </c>
      <c r="D4" s="68">
        <v>15</v>
      </c>
      <c r="E4" s="67">
        <f t="shared" si="0"/>
        <v>15</v>
      </c>
      <c r="F4" s="55">
        <f t="shared" si="1"/>
        <v>201.3</v>
      </c>
      <c r="L4"/>
    </row>
    <row r="5" spans="1:12" x14ac:dyDescent="0.25">
      <c r="A5" s="63" t="s">
        <v>71</v>
      </c>
      <c r="B5" s="73" t="s">
        <v>18</v>
      </c>
      <c r="C5" s="16">
        <v>11.19</v>
      </c>
      <c r="D5" s="69">
        <v>10</v>
      </c>
      <c r="E5" s="67">
        <f t="shared" si="0"/>
        <v>10</v>
      </c>
      <c r="F5" s="55">
        <f t="shared" si="1"/>
        <v>111.89999999999999</v>
      </c>
      <c r="L5"/>
    </row>
    <row r="6" spans="1:12" ht="18" customHeight="1" x14ac:dyDescent="0.25">
      <c r="A6" s="76" t="s">
        <v>72</v>
      </c>
      <c r="B6" s="26" t="s">
        <v>18</v>
      </c>
      <c r="C6" s="15">
        <v>13.04</v>
      </c>
      <c r="D6" s="70">
        <v>10</v>
      </c>
      <c r="E6" s="71">
        <f t="shared" si="0"/>
        <v>10</v>
      </c>
      <c r="F6" s="55">
        <f t="shared" si="1"/>
        <v>130.39999999999998</v>
      </c>
      <c r="H6" s="54"/>
      <c r="L6"/>
    </row>
    <row r="7" spans="1:12" x14ac:dyDescent="0.25">
      <c r="A7" s="63" t="s">
        <v>73</v>
      </c>
      <c r="B7" s="73" t="s">
        <v>18</v>
      </c>
      <c r="C7" s="16">
        <v>9.27</v>
      </c>
      <c r="D7" s="69">
        <v>24</v>
      </c>
      <c r="E7" s="67">
        <f t="shared" si="0"/>
        <v>24</v>
      </c>
      <c r="F7" s="55">
        <f t="shared" si="1"/>
        <v>222.48</v>
      </c>
      <c r="L7"/>
    </row>
    <row r="8" spans="1:12" x14ac:dyDescent="0.25">
      <c r="A8" s="63" t="s">
        <v>74</v>
      </c>
      <c r="B8" s="73" t="s">
        <v>18</v>
      </c>
      <c r="C8" s="16">
        <v>14.26</v>
      </c>
      <c r="D8" s="69">
        <v>12</v>
      </c>
      <c r="E8" s="67">
        <f t="shared" si="0"/>
        <v>12</v>
      </c>
      <c r="F8" s="55">
        <f t="shared" si="1"/>
        <v>171.12</v>
      </c>
      <c r="L8"/>
    </row>
    <row r="9" spans="1:12" x14ac:dyDescent="0.25">
      <c r="A9" s="63" t="s">
        <v>75</v>
      </c>
      <c r="B9" s="73" t="s">
        <v>18</v>
      </c>
      <c r="C9" s="16">
        <v>15.28</v>
      </c>
      <c r="D9" s="69">
        <v>12</v>
      </c>
      <c r="E9" s="67">
        <f t="shared" si="0"/>
        <v>12</v>
      </c>
      <c r="F9" s="55">
        <f t="shared" si="1"/>
        <v>183.35999999999999</v>
      </c>
      <c r="L9"/>
    </row>
    <row r="10" spans="1:12" x14ac:dyDescent="0.25">
      <c r="A10" s="63" t="s">
        <v>76</v>
      </c>
      <c r="B10" s="73" t="s">
        <v>18</v>
      </c>
      <c r="C10" s="16">
        <v>17.48</v>
      </c>
      <c r="D10" s="69">
        <v>8</v>
      </c>
      <c r="E10" s="67">
        <f t="shared" si="0"/>
        <v>8</v>
      </c>
      <c r="F10" s="55">
        <f t="shared" si="1"/>
        <v>139.84</v>
      </c>
      <c r="L10"/>
    </row>
    <row r="11" spans="1:12" x14ac:dyDescent="0.25">
      <c r="A11" s="63" t="s">
        <v>77</v>
      </c>
      <c r="B11" s="73" t="s">
        <v>18</v>
      </c>
      <c r="C11" s="16">
        <v>23.43</v>
      </c>
      <c r="D11" s="69">
        <v>12</v>
      </c>
      <c r="E11" s="67">
        <f t="shared" si="0"/>
        <v>12</v>
      </c>
      <c r="F11" s="55">
        <f t="shared" si="1"/>
        <v>281.15999999999997</v>
      </c>
      <c r="L11"/>
    </row>
    <row r="12" spans="1:12" x14ac:dyDescent="0.25">
      <c r="A12" s="63" t="s">
        <v>78</v>
      </c>
      <c r="B12" s="73" t="s">
        <v>18</v>
      </c>
      <c r="C12" s="16">
        <v>14.87</v>
      </c>
      <c r="D12" s="69">
        <v>12</v>
      </c>
      <c r="E12" s="67">
        <f t="shared" si="0"/>
        <v>12</v>
      </c>
      <c r="F12" s="55">
        <f t="shared" si="1"/>
        <v>178.44</v>
      </c>
      <c r="L12"/>
    </row>
    <row r="13" spans="1:12" x14ac:dyDescent="0.25">
      <c r="A13" s="63" t="s">
        <v>79</v>
      </c>
      <c r="B13" s="73" t="s">
        <v>18</v>
      </c>
      <c r="C13" s="16">
        <v>19.41</v>
      </c>
      <c r="D13" s="69">
        <v>12</v>
      </c>
      <c r="E13" s="67">
        <f t="shared" si="0"/>
        <v>12</v>
      </c>
      <c r="F13" s="55">
        <f t="shared" si="1"/>
        <v>232.92000000000002</v>
      </c>
      <c r="L13"/>
    </row>
    <row r="14" spans="1:12" x14ac:dyDescent="0.25">
      <c r="A14" s="77" t="s">
        <v>20</v>
      </c>
      <c r="B14" s="73" t="s">
        <v>21</v>
      </c>
      <c r="C14" s="16">
        <v>3.36</v>
      </c>
      <c r="D14" s="69">
        <v>576</v>
      </c>
      <c r="E14" s="67">
        <f t="shared" si="0"/>
        <v>576</v>
      </c>
      <c r="F14" s="55">
        <f t="shared" si="1"/>
        <v>1935.36</v>
      </c>
      <c r="L14"/>
    </row>
    <row r="15" spans="1:12" x14ac:dyDescent="0.25">
      <c r="A15" s="77" t="s">
        <v>22</v>
      </c>
      <c r="B15" s="73" t="s">
        <v>23</v>
      </c>
      <c r="C15" s="16">
        <v>8</v>
      </c>
      <c r="D15" s="69">
        <v>72</v>
      </c>
      <c r="E15" s="67">
        <f t="shared" si="0"/>
        <v>72</v>
      </c>
      <c r="F15" s="55">
        <f t="shared" si="1"/>
        <v>576</v>
      </c>
      <c r="L15"/>
    </row>
    <row r="16" spans="1:12" x14ac:dyDescent="0.25">
      <c r="A16" s="77" t="s">
        <v>24</v>
      </c>
      <c r="B16" s="73" t="s">
        <v>18</v>
      </c>
      <c r="C16" s="16">
        <v>0.93</v>
      </c>
      <c r="D16" s="69">
        <v>120</v>
      </c>
      <c r="E16" s="67">
        <f t="shared" si="0"/>
        <v>120</v>
      </c>
      <c r="F16" s="55">
        <f t="shared" si="1"/>
        <v>111.60000000000001</v>
      </c>
      <c r="L16"/>
    </row>
    <row r="17" spans="1:13" x14ac:dyDescent="0.25">
      <c r="A17" s="77" t="s">
        <v>25</v>
      </c>
      <c r="B17" s="73" t="s">
        <v>26</v>
      </c>
      <c r="C17" s="16">
        <v>31.58</v>
      </c>
      <c r="D17" s="69">
        <v>48</v>
      </c>
      <c r="E17" s="67">
        <f t="shared" si="0"/>
        <v>48</v>
      </c>
      <c r="F17" s="55">
        <f t="shared" si="1"/>
        <v>1515.84</v>
      </c>
      <c r="L17"/>
    </row>
    <row r="18" spans="1:13" x14ac:dyDescent="0.25">
      <c r="A18" s="77" t="s">
        <v>27</v>
      </c>
      <c r="B18" s="73" t="s">
        <v>21</v>
      </c>
      <c r="C18" s="16">
        <v>6.2</v>
      </c>
      <c r="D18" s="69">
        <v>60</v>
      </c>
      <c r="E18" s="67">
        <f t="shared" si="0"/>
        <v>60</v>
      </c>
      <c r="F18" s="55">
        <f t="shared" si="1"/>
        <v>372</v>
      </c>
      <c r="L18"/>
    </row>
    <row r="19" spans="1:13" ht="19.5" customHeight="1" x14ac:dyDescent="0.25">
      <c r="A19" s="76" t="s">
        <v>35</v>
      </c>
      <c r="B19" s="26" t="s">
        <v>28</v>
      </c>
      <c r="C19" s="15">
        <v>75.17</v>
      </c>
      <c r="D19" s="70">
        <v>16</v>
      </c>
      <c r="E19" s="71">
        <f t="shared" si="0"/>
        <v>16</v>
      </c>
      <c r="F19" s="55">
        <f t="shared" si="1"/>
        <v>1202.72</v>
      </c>
      <c r="L19"/>
    </row>
    <row r="20" spans="1:13" ht="20.25" customHeight="1" x14ac:dyDescent="0.25">
      <c r="A20" s="76" t="s">
        <v>29</v>
      </c>
      <c r="B20" s="26" t="s">
        <v>18</v>
      </c>
      <c r="C20" s="15">
        <v>5.72</v>
      </c>
      <c r="D20" s="70">
        <v>6</v>
      </c>
      <c r="E20" s="71">
        <f t="shared" si="0"/>
        <v>6</v>
      </c>
      <c r="F20" s="55">
        <f t="shared" si="1"/>
        <v>34.32</v>
      </c>
      <c r="L20"/>
    </row>
    <row r="21" spans="1:13" ht="18" customHeight="1" x14ac:dyDescent="0.25">
      <c r="A21" s="76" t="s">
        <v>30</v>
      </c>
      <c r="B21" s="26" t="s">
        <v>18</v>
      </c>
      <c r="C21" s="15">
        <v>231.93</v>
      </c>
      <c r="D21" s="70">
        <v>2</v>
      </c>
      <c r="E21" s="71">
        <f t="shared" si="0"/>
        <v>2</v>
      </c>
      <c r="F21" s="55">
        <f t="shared" si="1"/>
        <v>463.86</v>
      </c>
      <c r="L21"/>
    </row>
    <row r="22" spans="1:13" x14ac:dyDescent="0.25">
      <c r="A22" s="77" t="s">
        <v>31</v>
      </c>
      <c r="B22" s="73" t="s">
        <v>26</v>
      </c>
      <c r="C22" s="16">
        <v>28.39</v>
      </c>
      <c r="D22" s="69">
        <v>4</v>
      </c>
      <c r="E22" s="67">
        <f t="shared" si="0"/>
        <v>4</v>
      </c>
      <c r="F22" s="55">
        <f t="shared" si="1"/>
        <v>113.56</v>
      </c>
      <c r="L22"/>
    </row>
    <row r="23" spans="1:13" x14ac:dyDescent="0.25">
      <c r="A23" s="77" t="s">
        <v>32</v>
      </c>
      <c r="B23" s="73" t="s">
        <v>26</v>
      </c>
      <c r="C23" s="16">
        <v>117.8</v>
      </c>
      <c r="D23" s="69">
        <v>0</v>
      </c>
      <c r="E23" s="67">
        <f t="shared" si="0"/>
        <v>0</v>
      </c>
      <c r="F23" s="55">
        <f t="shared" si="1"/>
        <v>0</v>
      </c>
      <c r="L23"/>
    </row>
    <row r="24" spans="1:13" x14ac:dyDescent="0.25">
      <c r="A24" s="77" t="s">
        <v>33</v>
      </c>
      <c r="B24" s="73" t="s">
        <v>26</v>
      </c>
      <c r="C24" s="16">
        <v>124.64</v>
      </c>
      <c r="D24" s="69">
        <v>0</v>
      </c>
      <c r="E24" s="67">
        <f t="shared" si="0"/>
        <v>0</v>
      </c>
      <c r="F24" s="55">
        <f t="shared" si="1"/>
        <v>0</v>
      </c>
      <c r="L24"/>
    </row>
    <row r="25" spans="1:13" ht="15.75" thickBot="1" x14ac:dyDescent="0.3">
      <c r="A25" s="77" t="s">
        <v>34</v>
      </c>
      <c r="B25" s="73" t="s">
        <v>26</v>
      </c>
      <c r="C25" s="16">
        <v>58.03</v>
      </c>
      <c r="D25" s="69">
        <v>0</v>
      </c>
      <c r="E25" s="67">
        <f t="shared" si="0"/>
        <v>0</v>
      </c>
      <c r="F25" s="56">
        <f t="shared" si="1"/>
        <v>0</v>
      </c>
      <c r="L25"/>
    </row>
    <row r="26" spans="1:13" ht="16.5" thickTop="1" thickBot="1" x14ac:dyDescent="0.3">
      <c r="A26" s="22" t="s">
        <v>62</v>
      </c>
      <c r="B26" s="22"/>
      <c r="C26" s="13"/>
      <c r="D26" s="13"/>
      <c r="E26" s="13"/>
      <c r="F26" s="53">
        <f>SUM(F3:F25)</f>
        <v>8331.18</v>
      </c>
      <c r="G26" s="13"/>
      <c r="H26" s="13"/>
      <c r="I26" s="13"/>
      <c r="J26" s="13"/>
      <c r="K26" s="14"/>
    </row>
    <row r="27" spans="1:13" ht="15.75" thickTop="1" x14ac:dyDescent="0.25">
      <c r="A27" s="22"/>
      <c r="B27" s="22"/>
      <c r="C27" s="22"/>
      <c r="D27" s="23"/>
      <c r="E27" s="23"/>
      <c r="F27" s="23"/>
      <c r="G27" s="23"/>
      <c r="H27" s="23"/>
      <c r="I27" s="23"/>
      <c r="J27" s="23"/>
      <c r="K27" s="14"/>
      <c r="L27" s="24"/>
    </row>
    <row r="28" spans="1:13" x14ac:dyDescent="0.25">
      <c r="A28" s="11"/>
      <c r="B28" s="12"/>
      <c r="C28" s="13"/>
      <c r="D28" s="13"/>
      <c r="E28" s="13"/>
      <c r="F28" s="13"/>
      <c r="G28" s="13"/>
      <c r="H28" s="13"/>
      <c r="I28" s="13"/>
      <c r="J28" s="59"/>
      <c r="K28" s="60"/>
      <c r="L28" s="24"/>
    </row>
    <row r="29" spans="1:13" x14ac:dyDescent="0.25">
      <c r="A29" s="78" t="s">
        <v>101</v>
      </c>
      <c r="B29" s="79"/>
      <c r="C29" s="103" t="s">
        <v>59</v>
      </c>
      <c r="D29" s="103"/>
      <c r="E29" s="103"/>
      <c r="F29" s="103"/>
      <c r="G29" s="58"/>
      <c r="H29" s="58"/>
      <c r="I29" s="58"/>
      <c r="J29" s="58"/>
      <c r="K29" s="58"/>
      <c r="L29" s="58"/>
      <c r="M29" s="58"/>
    </row>
    <row r="30" spans="1:13" ht="15.75" customHeight="1" x14ac:dyDescent="0.25">
      <c r="A30" s="80" t="s">
        <v>70</v>
      </c>
      <c r="B30" s="81"/>
      <c r="C30" s="104" t="s">
        <v>64</v>
      </c>
      <c r="D30" s="104"/>
      <c r="E30" s="104"/>
      <c r="F30" s="104"/>
      <c r="G30" s="58"/>
      <c r="H30" s="58"/>
      <c r="I30" s="58"/>
      <c r="J30" s="58"/>
      <c r="K30" s="58"/>
      <c r="L30" s="58"/>
      <c r="M30" s="58"/>
    </row>
    <row r="31" spans="1:13" ht="15.75" x14ac:dyDescent="0.3">
      <c r="A31" s="97"/>
      <c r="B31" s="97"/>
      <c r="C31" s="97"/>
      <c r="D31" s="10"/>
      <c r="E31" s="10"/>
      <c r="F31" s="10"/>
      <c r="G31" s="10"/>
      <c r="H31" s="10"/>
      <c r="I31" s="10"/>
      <c r="J31" s="10"/>
      <c r="K31" s="57"/>
      <c r="L31" s="19"/>
    </row>
  </sheetData>
  <mergeCells count="4">
    <mergeCell ref="A31:C31"/>
    <mergeCell ref="A1:F1"/>
    <mergeCell ref="C29:F29"/>
    <mergeCell ref="C30:F30"/>
  </mergeCells>
  <pageMargins left="0.11811023622047245" right="0.11811023622047245" top="0" bottom="0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A31" sqref="A31:B31"/>
    </sheetView>
  </sheetViews>
  <sheetFormatPr defaultRowHeight="15" x14ac:dyDescent="0.25"/>
  <cols>
    <col min="1" max="1" width="24.28515625" customWidth="1"/>
    <col min="2" max="2" width="25" customWidth="1"/>
    <col min="6" max="6" width="39.7109375" customWidth="1"/>
  </cols>
  <sheetData>
    <row r="1" spans="1:10" ht="15.7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</row>
    <row r="2" spans="1:10" ht="15.7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ht="15.75" x14ac:dyDescent="0.25">
      <c r="A3" s="107" t="s">
        <v>37</v>
      </c>
      <c r="B3" s="108"/>
      <c r="C3" s="108"/>
      <c r="D3" s="108"/>
      <c r="E3" s="108"/>
      <c r="F3" s="109"/>
      <c r="G3" s="32"/>
      <c r="H3" s="32"/>
      <c r="I3" s="32"/>
      <c r="J3" s="32"/>
    </row>
    <row r="4" spans="1:10" ht="15.75" x14ac:dyDescent="0.25">
      <c r="A4" s="28"/>
      <c r="B4" s="28"/>
      <c r="C4" s="28"/>
      <c r="D4" s="28"/>
      <c r="E4" s="28"/>
      <c r="F4" s="28"/>
      <c r="G4" s="32"/>
      <c r="H4" s="32"/>
      <c r="I4" s="32"/>
      <c r="J4" s="32"/>
    </row>
    <row r="5" spans="1:10" ht="15.75" x14ac:dyDescent="0.25">
      <c r="A5" s="33"/>
      <c r="B5" s="34"/>
      <c r="C5" s="34"/>
      <c r="D5" s="34"/>
      <c r="E5" s="34"/>
      <c r="F5" s="32"/>
      <c r="G5" s="32"/>
      <c r="H5" s="32"/>
      <c r="I5" s="32"/>
      <c r="J5" s="32"/>
    </row>
    <row r="6" spans="1:10" ht="15.75" x14ac:dyDescent="0.25">
      <c r="A6" s="110" t="s">
        <v>38</v>
      </c>
      <c r="B6" s="111"/>
      <c r="C6" s="111"/>
      <c r="D6" s="111"/>
      <c r="E6" s="111"/>
      <c r="F6" s="111"/>
      <c r="G6" s="29"/>
      <c r="H6" s="29"/>
      <c r="I6" s="30"/>
      <c r="J6" s="30"/>
    </row>
    <row r="7" spans="1:10" ht="15.75" x14ac:dyDescent="0.25">
      <c r="A7" s="35" t="s">
        <v>39</v>
      </c>
      <c r="B7" s="112" t="s">
        <v>40</v>
      </c>
      <c r="C7" s="113"/>
      <c r="D7" s="113"/>
      <c r="E7" s="113"/>
      <c r="F7" s="114"/>
      <c r="G7" s="29"/>
      <c r="H7" s="29"/>
      <c r="I7" s="30"/>
      <c r="J7" s="30"/>
    </row>
    <row r="8" spans="1:10" ht="15.75" x14ac:dyDescent="0.25">
      <c r="A8" s="36" t="s">
        <v>41</v>
      </c>
      <c r="B8" s="115" t="s">
        <v>42</v>
      </c>
      <c r="C8" s="116"/>
      <c r="D8" s="116"/>
      <c r="E8" s="116"/>
      <c r="F8" s="117"/>
      <c r="G8" s="33"/>
      <c r="H8" s="33"/>
      <c r="I8" s="30"/>
      <c r="J8" s="30"/>
    </row>
    <row r="9" spans="1:10" ht="15.75" x14ac:dyDescent="0.25">
      <c r="A9" s="36" t="s">
        <v>43</v>
      </c>
      <c r="B9" s="112" t="s">
        <v>44</v>
      </c>
      <c r="C9" s="113"/>
      <c r="D9" s="113"/>
      <c r="E9" s="113"/>
      <c r="F9" s="114"/>
      <c r="G9" s="118"/>
      <c r="H9" s="119"/>
      <c r="I9" s="119"/>
      <c r="J9" s="119"/>
    </row>
    <row r="10" spans="1:10" ht="15.75" x14ac:dyDescent="0.25">
      <c r="A10" s="128" t="s">
        <v>45</v>
      </c>
      <c r="B10" s="134" t="s">
        <v>46</v>
      </c>
      <c r="C10" s="137" t="s">
        <v>47</v>
      </c>
      <c r="D10" s="137"/>
      <c r="E10" s="137"/>
      <c r="F10" s="137"/>
      <c r="G10" s="33"/>
      <c r="H10" s="33"/>
      <c r="I10" s="30"/>
      <c r="J10" s="30"/>
    </row>
    <row r="11" spans="1:10" ht="15.75" x14ac:dyDescent="0.25">
      <c r="A11" s="129"/>
      <c r="B11" s="135"/>
      <c r="C11" s="137"/>
      <c r="D11" s="137"/>
      <c r="E11" s="137"/>
      <c r="F11" s="137"/>
      <c r="G11" s="33"/>
      <c r="H11" s="33"/>
      <c r="I11" s="30"/>
      <c r="J11" s="30"/>
    </row>
    <row r="12" spans="1:10" ht="15.75" x14ac:dyDescent="0.25">
      <c r="A12" s="129"/>
      <c r="B12" s="135"/>
      <c r="C12" s="138" t="s">
        <v>48</v>
      </c>
      <c r="D12" s="138"/>
      <c r="E12" s="138"/>
      <c r="F12" s="138"/>
      <c r="G12" s="32"/>
      <c r="H12" s="32"/>
      <c r="I12" s="30"/>
      <c r="J12" s="30"/>
    </row>
    <row r="13" spans="1:10" x14ac:dyDescent="0.25">
      <c r="A13" s="130"/>
      <c r="B13" s="136"/>
      <c r="C13" s="138"/>
      <c r="D13" s="138"/>
      <c r="E13" s="138"/>
      <c r="F13" s="138"/>
      <c r="G13" s="105"/>
      <c r="H13" s="106"/>
      <c r="I13" s="106"/>
      <c r="J13" s="106"/>
    </row>
    <row r="14" spans="1:10" ht="15.75" x14ac:dyDescent="0.25">
      <c r="A14" s="37" t="s">
        <v>49</v>
      </c>
      <c r="B14" s="115" t="s">
        <v>50</v>
      </c>
      <c r="C14" s="116"/>
      <c r="D14" s="116"/>
      <c r="E14" s="116"/>
      <c r="F14" s="117"/>
      <c r="G14" s="30"/>
      <c r="H14" s="30"/>
      <c r="I14" s="30"/>
      <c r="J14" s="30"/>
    </row>
    <row r="15" spans="1:10" ht="15.75" x14ac:dyDescent="0.25">
      <c r="A15" s="38"/>
      <c r="B15" s="38"/>
      <c r="C15" s="38"/>
      <c r="D15" s="38"/>
      <c r="E15" s="38"/>
      <c r="F15" s="38"/>
      <c r="G15" s="30"/>
      <c r="H15" s="30"/>
      <c r="I15" s="30"/>
      <c r="J15" s="30"/>
    </row>
    <row r="16" spans="1:10" ht="15.75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</row>
    <row r="17" spans="1:10" ht="15.75" x14ac:dyDescent="0.25">
      <c r="A17" s="131" t="s">
        <v>60</v>
      </c>
      <c r="B17" s="132"/>
      <c r="C17" s="132"/>
      <c r="D17" s="132"/>
      <c r="E17" s="132"/>
      <c r="F17" s="132"/>
      <c r="G17" s="30"/>
      <c r="H17" s="30"/>
      <c r="I17" s="30"/>
      <c r="J17" s="30"/>
    </row>
    <row r="18" spans="1:10" ht="15.75" x14ac:dyDescent="0.25">
      <c r="A18" s="39" t="s">
        <v>51</v>
      </c>
      <c r="B18" s="133" t="s">
        <v>52</v>
      </c>
      <c r="C18" s="133"/>
      <c r="D18" s="133"/>
      <c r="E18" s="133"/>
      <c r="F18" s="133"/>
      <c r="G18" s="30"/>
      <c r="H18" s="30"/>
      <c r="I18" s="30"/>
      <c r="J18" s="30"/>
    </row>
    <row r="19" spans="1:10" ht="15.75" x14ac:dyDescent="0.25">
      <c r="A19" s="39" t="s">
        <v>53</v>
      </c>
      <c r="B19" s="133" t="s">
        <v>54</v>
      </c>
      <c r="C19" s="133"/>
      <c r="D19" s="133"/>
      <c r="E19" s="133"/>
      <c r="F19" s="133"/>
      <c r="G19" s="30"/>
      <c r="H19" s="30"/>
      <c r="I19" s="30"/>
      <c r="J19" s="30"/>
    </row>
    <row r="20" spans="1:10" ht="15.75" x14ac:dyDescent="0.25">
      <c r="A20" s="39" t="s">
        <v>55</v>
      </c>
      <c r="B20" s="133" t="s">
        <v>52</v>
      </c>
      <c r="C20" s="133"/>
      <c r="D20" s="133"/>
      <c r="E20" s="133"/>
      <c r="F20" s="133"/>
      <c r="G20" s="30"/>
      <c r="H20" s="30"/>
      <c r="I20" s="30"/>
      <c r="J20" s="30"/>
    </row>
    <row r="21" spans="1:10" ht="15.75" x14ac:dyDescent="0.25">
      <c r="A21" s="40"/>
      <c r="B21" s="40"/>
      <c r="C21" s="40"/>
      <c r="D21" s="40"/>
      <c r="E21" s="40"/>
      <c r="F21" s="40"/>
      <c r="G21" s="30"/>
      <c r="H21" s="30"/>
      <c r="I21" s="30"/>
      <c r="J21" s="30"/>
    </row>
    <row r="22" spans="1:10" ht="15.75" x14ac:dyDescent="0.25">
      <c r="A22" s="41"/>
      <c r="B22" s="41"/>
      <c r="C22" s="41"/>
      <c r="D22" s="30"/>
      <c r="E22" s="30"/>
      <c r="F22" s="30"/>
      <c r="G22" s="30"/>
      <c r="H22" s="30"/>
      <c r="I22" s="30"/>
      <c r="J22" s="30"/>
    </row>
    <row r="23" spans="1:10" ht="15.75" x14ac:dyDescent="0.25">
      <c r="A23" s="111" t="s">
        <v>56</v>
      </c>
      <c r="B23" s="111"/>
      <c r="C23" s="111"/>
      <c r="D23" s="111"/>
      <c r="E23" s="111"/>
      <c r="F23" s="111"/>
      <c r="G23" s="30"/>
      <c r="H23" s="30"/>
      <c r="I23" s="30"/>
      <c r="J23" s="30"/>
    </row>
    <row r="24" spans="1:10" ht="15.75" x14ac:dyDescent="0.25">
      <c r="A24" s="37" t="s">
        <v>57</v>
      </c>
      <c r="B24" s="125" t="s">
        <v>58</v>
      </c>
      <c r="C24" s="125"/>
      <c r="D24" s="125"/>
      <c r="E24" s="125"/>
      <c r="F24" s="125"/>
      <c r="G24" s="30"/>
      <c r="H24" s="30"/>
      <c r="I24" s="30"/>
      <c r="J24" s="30"/>
    </row>
    <row r="25" spans="1:10" ht="15.75" x14ac:dyDescent="0.25">
      <c r="A25" s="38"/>
      <c r="B25" s="38"/>
      <c r="C25" s="38"/>
      <c r="D25" s="38"/>
      <c r="E25" s="38"/>
      <c r="F25" s="38"/>
      <c r="G25" s="30"/>
      <c r="H25" s="30"/>
      <c r="I25" s="30"/>
      <c r="J25" s="30"/>
    </row>
    <row r="26" spans="1:10" ht="15.75" x14ac:dyDescent="0.25">
      <c r="A26" s="38"/>
      <c r="B26" s="38"/>
      <c r="C26" s="38"/>
      <c r="D26" s="38"/>
      <c r="E26" s="38"/>
      <c r="F26" s="38"/>
      <c r="G26" s="30"/>
      <c r="H26" s="30"/>
      <c r="I26" s="30"/>
      <c r="J26" s="30"/>
    </row>
    <row r="27" spans="1:10" ht="15.75" x14ac:dyDescent="0.25">
      <c r="A27" s="120" t="s">
        <v>61</v>
      </c>
      <c r="B27" s="121"/>
      <c r="C27" s="121"/>
      <c r="D27" s="121"/>
      <c r="E27" s="38"/>
      <c r="F27" s="38"/>
      <c r="G27" s="30"/>
      <c r="H27" s="30"/>
      <c r="I27" s="30"/>
      <c r="J27" s="30"/>
    </row>
    <row r="28" spans="1:10" ht="15.75" x14ac:dyDescent="0.25">
      <c r="A28" s="45"/>
      <c r="B28" s="45"/>
      <c r="C28" s="45"/>
      <c r="D28" s="45"/>
      <c r="E28" s="38"/>
      <c r="F28" s="38"/>
      <c r="G28" s="30"/>
      <c r="H28" s="30"/>
      <c r="I28" s="30"/>
      <c r="J28" s="30"/>
    </row>
    <row r="29" spans="1:10" ht="16.5" customHeight="1" x14ac:dyDescent="0.25">
      <c r="A29" s="45"/>
      <c r="B29" s="45"/>
      <c r="C29" s="45"/>
      <c r="D29" s="45"/>
      <c r="E29" s="38"/>
      <c r="F29" s="38"/>
      <c r="G29" s="30"/>
      <c r="H29" s="30"/>
      <c r="I29" s="30"/>
      <c r="J29" s="30"/>
    </row>
    <row r="30" spans="1:10" ht="15.75" x14ac:dyDescent="0.25">
      <c r="A30" s="126"/>
      <c r="B30" s="126"/>
      <c r="C30" s="31"/>
      <c r="D30" s="124"/>
      <c r="E30" s="124"/>
      <c r="F30" s="124"/>
      <c r="G30" s="31"/>
      <c r="H30" s="31"/>
      <c r="I30" s="30"/>
      <c r="J30" s="30"/>
    </row>
    <row r="31" spans="1:10" ht="15.75" x14ac:dyDescent="0.25">
      <c r="A31" s="124" t="s">
        <v>102</v>
      </c>
      <c r="B31" s="124"/>
      <c r="C31" s="29"/>
      <c r="D31" s="122" t="s">
        <v>59</v>
      </c>
      <c r="E31" s="122"/>
      <c r="F31" s="122"/>
      <c r="G31" s="44"/>
      <c r="H31" s="42"/>
      <c r="I31" s="30"/>
      <c r="J31" s="30"/>
    </row>
    <row r="32" spans="1:10" ht="15.75" x14ac:dyDescent="0.25">
      <c r="A32" s="127" t="s">
        <v>69</v>
      </c>
      <c r="B32" s="127"/>
      <c r="C32" s="43"/>
      <c r="D32" s="123" t="s">
        <v>13</v>
      </c>
      <c r="E32" s="123"/>
      <c r="F32" s="123"/>
      <c r="G32" s="42"/>
      <c r="H32" s="42"/>
      <c r="I32" s="30"/>
      <c r="J32" s="30"/>
    </row>
  </sheetData>
  <mergeCells count="25">
    <mergeCell ref="A23:F23"/>
    <mergeCell ref="A10:A13"/>
    <mergeCell ref="B14:F14"/>
    <mergeCell ref="A17:F17"/>
    <mergeCell ref="B18:F18"/>
    <mergeCell ref="B19:F19"/>
    <mergeCell ref="B20:F20"/>
    <mergeCell ref="B10:B13"/>
    <mergeCell ref="C10:F11"/>
    <mergeCell ref="C12:F13"/>
    <mergeCell ref="A27:D27"/>
    <mergeCell ref="D31:F31"/>
    <mergeCell ref="D32:F32"/>
    <mergeCell ref="D30:F30"/>
    <mergeCell ref="B24:F24"/>
    <mergeCell ref="A30:B30"/>
    <mergeCell ref="A31:B31"/>
    <mergeCell ref="A32:B32"/>
    <mergeCell ref="G13:J13"/>
    <mergeCell ref="A3:F3"/>
    <mergeCell ref="A6:F6"/>
    <mergeCell ref="B7:F7"/>
    <mergeCell ref="B8:F8"/>
    <mergeCell ref="G9:J9"/>
    <mergeCell ref="B9:F9"/>
  </mergeCells>
  <pageMargins left="0.78740157480314965" right="0.78740157480314965" top="0.59055118110236227" bottom="0.59055118110236227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7" workbookViewId="0">
      <selection activeCell="B29" sqref="B29"/>
    </sheetView>
  </sheetViews>
  <sheetFormatPr defaultRowHeight="15" x14ac:dyDescent="0.25"/>
  <cols>
    <col min="1" max="1" width="25.85546875" customWidth="1"/>
    <col min="2" max="2" width="11.42578125" bestFit="1" customWidth="1"/>
    <col min="3" max="3" width="14.42578125" bestFit="1" customWidth="1"/>
    <col min="4" max="4" width="13.42578125" bestFit="1" customWidth="1"/>
    <col min="5" max="5" width="13.5703125" bestFit="1" customWidth="1"/>
  </cols>
  <sheetData>
    <row r="1" spans="1:7" x14ac:dyDescent="0.25">
      <c r="A1" s="83" t="s">
        <v>81</v>
      </c>
      <c r="B1" s="84"/>
      <c r="C1" s="84"/>
      <c r="D1" s="84"/>
    </row>
    <row r="2" spans="1:7" x14ac:dyDescent="0.25">
      <c r="A2" s="85" t="s">
        <v>82</v>
      </c>
      <c r="B2" s="85" t="s">
        <v>83</v>
      </c>
      <c r="C2" s="85" t="s">
        <v>84</v>
      </c>
      <c r="D2" s="85" t="s">
        <v>85</v>
      </c>
      <c r="E2" s="86" t="s">
        <v>86</v>
      </c>
    </row>
    <row r="3" spans="1:7" x14ac:dyDescent="0.25">
      <c r="A3" s="86" t="s">
        <v>87</v>
      </c>
      <c r="B3" s="86"/>
      <c r="C3" s="86" t="s">
        <v>88</v>
      </c>
      <c r="D3" s="87">
        <v>18.98</v>
      </c>
      <c r="E3" s="87">
        <f>D3/12</f>
        <v>1.5816666666666668</v>
      </c>
    </row>
    <row r="4" spans="1:7" x14ac:dyDescent="0.25">
      <c r="A4" s="86" t="s">
        <v>89</v>
      </c>
      <c r="B4" s="86"/>
      <c r="C4" s="86" t="s">
        <v>90</v>
      </c>
      <c r="D4" s="87">
        <v>21.81</v>
      </c>
      <c r="E4" s="87">
        <f>D4*2/12</f>
        <v>3.6349999999999998</v>
      </c>
      <c r="F4" s="87">
        <f>SUM(E3:E4)</f>
        <v>5.2166666666666668</v>
      </c>
      <c r="G4" t="s">
        <v>91</v>
      </c>
    </row>
    <row r="5" spans="1:7" x14ac:dyDescent="0.25">
      <c r="A5" s="86" t="s">
        <v>92</v>
      </c>
      <c r="B5" s="86"/>
      <c r="C5" s="86" t="s">
        <v>88</v>
      </c>
      <c r="D5" s="87">
        <v>28.06</v>
      </c>
      <c r="E5" s="87">
        <f t="shared" ref="E5:E8" si="0">D5/12</f>
        <v>2.3383333333333334</v>
      </c>
    </row>
    <row r="6" spans="1:7" x14ac:dyDescent="0.25">
      <c r="A6" s="86" t="s">
        <v>93</v>
      </c>
      <c r="B6" s="86"/>
      <c r="C6" s="86" t="s">
        <v>94</v>
      </c>
      <c r="D6" s="87">
        <v>12.3</v>
      </c>
      <c r="E6" s="87">
        <f>D6*4/12</f>
        <v>4.1000000000000005</v>
      </c>
    </row>
    <row r="7" spans="1:7" x14ac:dyDescent="0.25">
      <c r="A7" s="86" t="s">
        <v>95</v>
      </c>
      <c r="B7" s="86"/>
      <c r="C7" s="86" t="s">
        <v>88</v>
      </c>
      <c r="D7" s="87">
        <v>2.34</v>
      </c>
      <c r="E7" s="87">
        <f t="shared" si="0"/>
        <v>0.19499999999999998</v>
      </c>
    </row>
    <row r="8" spans="1:7" x14ac:dyDescent="0.25">
      <c r="A8" s="86" t="s">
        <v>96</v>
      </c>
      <c r="B8" s="86"/>
      <c r="C8" s="86" t="s">
        <v>88</v>
      </c>
      <c r="D8" s="87">
        <v>3.68</v>
      </c>
      <c r="E8" s="87">
        <f t="shared" si="0"/>
        <v>0.3066666666666667</v>
      </c>
      <c r="F8" s="87">
        <f>SUM(E5:E8)</f>
        <v>6.9400000000000013</v>
      </c>
      <c r="G8" t="s">
        <v>97</v>
      </c>
    </row>
    <row r="9" spans="1:7" x14ac:dyDescent="0.25">
      <c r="E9" s="88">
        <f>SUM(E2:E8)</f>
        <v>12.156666666666668</v>
      </c>
    </row>
    <row r="10" spans="1:7" x14ac:dyDescent="0.25">
      <c r="E10" s="89"/>
    </row>
    <row r="12" spans="1:7" x14ac:dyDescent="0.25">
      <c r="A12" s="90" t="s">
        <v>98</v>
      </c>
      <c r="B12" s="91"/>
    </row>
    <row r="13" spans="1:7" x14ac:dyDescent="0.25">
      <c r="A13" s="86" t="s">
        <v>82</v>
      </c>
      <c r="B13" s="86" t="s">
        <v>83</v>
      </c>
      <c r="C13" s="86" t="s">
        <v>84</v>
      </c>
      <c r="D13" s="86" t="s">
        <v>85</v>
      </c>
      <c r="E13" s="86" t="s">
        <v>86</v>
      </c>
    </row>
    <row r="14" spans="1:7" x14ac:dyDescent="0.25">
      <c r="A14" s="86" t="s">
        <v>87</v>
      </c>
      <c r="B14" s="86"/>
      <c r="C14" s="86" t="s">
        <v>88</v>
      </c>
      <c r="D14" s="87">
        <v>18.98</v>
      </c>
      <c r="E14" s="87">
        <f>D14/12</f>
        <v>1.5816666666666668</v>
      </c>
    </row>
    <row r="15" spans="1:7" x14ac:dyDescent="0.25">
      <c r="A15" s="86" t="s">
        <v>89</v>
      </c>
      <c r="B15" s="86"/>
      <c r="C15" s="86" t="s">
        <v>90</v>
      </c>
      <c r="D15" s="87">
        <v>21.81</v>
      </c>
      <c r="E15" s="87">
        <f>D15*2/12</f>
        <v>3.6349999999999998</v>
      </c>
      <c r="F15" s="87">
        <f>SUM(E14:E15)</f>
        <v>5.2166666666666668</v>
      </c>
      <c r="G15" t="s">
        <v>91</v>
      </c>
    </row>
    <row r="16" spans="1:7" x14ac:dyDescent="0.25">
      <c r="A16" s="86" t="s">
        <v>92</v>
      </c>
      <c r="B16" s="86"/>
      <c r="C16" s="86" t="s">
        <v>88</v>
      </c>
      <c r="D16" s="87">
        <v>28.06</v>
      </c>
      <c r="E16" s="87">
        <f>D16/12</f>
        <v>2.3383333333333334</v>
      </c>
    </row>
    <row r="17" spans="1:7" x14ac:dyDescent="0.25">
      <c r="A17" s="86"/>
      <c r="B17" s="86"/>
      <c r="C17" s="86"/>
      <c r="D17" s="87"/>
      <c r="E17" s="87"/>
      <c r="F17" s="87">
        <f>E16</f>
        <v>2.3383333333333334</v>
      </c>
      <c r="G17" t="s">
        <v>97</v>
      </c>
    </row>
    <row r="18" spans="1:7" x14ac:dyDescent="0.25">
      <c r="A18" s="86"/>
      <c r="B18" s="86"/>
      <c r="C18" s="86"/>
      <c r="D18" s="87"/>
      <c r="E18" s="87"/>
    </row>
    <row r="19" spans="1:7" x14ac:dyDescent="0.25">
      <c r="A19" s="86"/>
      <c r="B19" s="86"/>
      <c r="C19" s="86"/>
      <c r="D19" s="87"/>
      <c r="E19" s="87"/>
    </row>
    <row r="20" spans="1:7" x14ac:dyDescent="0.25">
      <c r="E20" s="92">
        <f>SUM(E13:E19)</f>
        <v>7.5549999999999997</v>
      </c>
      <c r="F20" s="93"/>
      <c r="G20" s="94"/>
    </row>
    <row r="22" spans="1:7" x14ac:dyDescent="0.25">
      <c r="A22" t="s">
        <v>99</v>
      </c>
      <c r="E22" s="95">
        <f>SUM(E9+E20)</f>
        <v>19.711666666666666</v>
      </c>
      <c r="F22" s="93"/>
      <c r="G22" s="94"/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METRAGEM</vt:lpstr>
      <vt:lpstr>CRITÉRIO ANUAL</vt:lpstr>
      <vt:lpstr>FREQUÊNCIA DE LIMPEZA</vt:lpstr>
      <vt:lpstr>Uniformes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2025-07-17T18:05:57Z</dcterms:modified>
</cp:coreProperties>
</file>